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4" i="90"/>
  <c r="D17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<sst xmlns="http://schemas.openxmlformats.org/spreadsheetml/2006/main" count="2370" uniqueCount="663">
  <si>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</si>
  <si>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</si>
  <si>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</si>
  <si>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</si>
  <si>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</si>
  <si>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</si>
  <si>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</si>
  <si>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</si>
  <si>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</si>
  <si>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</si>
  <si>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</si>
  <si>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</si>
  <si>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</si>
  <si>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</si>
  <si>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</si>
  <si>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</si>
  <si>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</si>
  <si>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</si>
  <si>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</si>
  <si>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</si>
  <si>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</si>
  <si>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</si>
  <si>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</si>
  <si>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</si>
  <si>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</si>
  <si>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</si>
  <si>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</si>
  <si>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</si>
  <si>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</si>
  <si>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</si>
  <si>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</si>
  <si>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</si>
  <si>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</si>
  <si>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</si>
  <si>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</si>
  <si>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</si>
  <si>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</si>
  <si>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</si>
  <si>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</si>
  <si>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</si>
  <si>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</si>
  <si>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</si>
  <si>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</si>
  <si>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</si>
  <si>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</si>
  <si>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</si>
  <si>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</si>
  <si>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</si>
  <si>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</si>
  <si>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</si>
  <si>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</si>
  <si>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</si>
  <si>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</si>
  <si>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</si>
  <si>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</si>
  <si>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</si>
  <si>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</si>
  <si>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</si>
  <si>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</si>
  <si>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</si>
  <si>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</si>
  <si>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</si>
  <si>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</si>
  <si>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</si>
  <si>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</si>
  <si>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</si>
  <si>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</si>
  <si>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</si>
  <si>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</si>
  <si>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</si>
  <si>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</si>
  <si>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</si>
  <si>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</si>
  <si>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</si>
  <si>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</si>
  <si>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</si>
  <si>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</si>
  <si>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</si>
  <si>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</si>
  <si>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</si>
  <si>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</si>
  <si>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"ДГП № 5"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</si>
  <si>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</si>
  <si>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</si>
  <si>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</si>
  <si>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</si>
  <si>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</si>
  <si>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</si>
  <si>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</si>
  <si>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</si>
  <si>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</si>
  <si>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</si>
  <si>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</si>
  <si>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</si>
  <si>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</si>
  <si>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</si>
  <si>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</si>
  <si>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</si>
  <si>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</si>
  <si>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</si>
  <si>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</si>
  <si>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</si>
  <si>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</si>
  <si>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</si>
  <si>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</si>
  <si>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</si>
  <si>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</si>
  <si>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</si>
  <si>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</si>
  <si>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</si>
  <si>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</si>
  <si>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</si>
  <si>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</si>
  <si>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</si>
  <si>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</si>
  <si>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</si>
  <si>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</si>
  <si>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</si>
  <si>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</si>
  <si>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</si>
  <si>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</si>
  <si>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</si>
  <si>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</si>
  <si>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</si>
  <si>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</si>
  <si>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</si>
  <si>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</si>
  <si>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</si>
  <si>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</si>
  <si>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</si>
  <si>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</si>
  <si>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</si>
  <si>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</si>
  <si>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</si>
  <si>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</si>
  <si>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</si>
  <si>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</si>
  <si>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</si>
  <si>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</si>
  <si>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</si>
  <si>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</si>
  <si>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</si>
  <si>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</si>
  <si>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</si>
  <si>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</si>
  <si>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</si>
  <si>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</si>
  <si>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</si>
  <si>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</si>
  <si>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</si>
  <si>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</si>
  <si>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</si>
  <si>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</si>
  <si>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</si>
  <si>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</si>
  <si>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</si>
  <si>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</si>
  <si>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</si>
  <si>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</si>
  <si>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</si>
  <si>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</si>
  <si>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</si>
  <si>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</si>
  <si>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</si>
  <si>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</si>
  <si>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</si>
  <si>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</si>
  <si>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</si>
  <si>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</si>
  <si>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</si>
  <si>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</si>
  <si>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</si>
  <si>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</si>
  <si>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</si>
  <si>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</si>
  <si>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</si>
  <si>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</si>
  <si>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</si>
  <si>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</si>
  <si>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</si>
  <si>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</si>
  <si>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</si>
  <si>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</si>
  <si>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</si>
  <si>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</si>
  <si>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</si>
  <si>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</si>
  <si>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</si>
  <si>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</si>
  <si>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</si>
  <si>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</si>
  <si>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</si>
  <si>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</si>
  <si>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</si>
  <si>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</si>
  <si>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</si>
  <si>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</si>
  <si>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</si>
  <si>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</si>
  <si>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</si>
  <si>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</si>
  <si>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</si>
  <si>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</si>
  <si>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</si>
  <si>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</si>
  <si>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</si>
  <si>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</si>
  <si>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</si>
  <si>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</si>
  <si>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</si>
  <si>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</si>
  <si>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</si>
  <si>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</si>
  <si>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</si>
  <si>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</si>
  <si>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</si>
  <si>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</si>
  <si>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</si>
  <si>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</si>
  <si>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</si>
  <si>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</si>
  <si>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</si>
  <si>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</si>
  <si>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</si>
  <si>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</si>
  <si>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</si>
  <si>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</si>
  <si>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</si>
  <si>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</si>
  <si>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</si>
  <si>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</si>
  <si>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</si>
  <si>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</si>
  <si>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</si>
  <si>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</si>
  <si>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</si>
  <si>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</si>
  <si>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</si>
  <si>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</si>
  <si>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</si>
  <si>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</si>
  <si>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</si>
  <si>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</si>
  <si>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</si>
  <si>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</si>
  <si>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</si>
  <si>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</si>
  <si>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</si>
  <si>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</si>
  <si>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</si>
  <si>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</si>
  <si>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</si>
  <si>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</si>
  <si>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</si>
  <si>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</si>
  <si>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</si>
  <si>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</si>
  <si>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</si>
  <si>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</si>
  <si>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</si>
  <si>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</si>
  <si>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</si>
  <si>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</si>
  <si>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</si>
  <si>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</si>
  <si>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</si>
  <si>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</si>
  <si>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</si>
  <si>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</si>
  <si>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</si>
  <si>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</si>
  <si>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</si>
  <si>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</si>
  <si>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</si>
  <si>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</si>
  <si>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</si>
  <si>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</si>
  <si>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</si>
  <si>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</si>
  <si>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</si>
  <si>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</si>
  <si>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</si>
  <si>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</si>
  <si>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</si>
  <si>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</si>
  <si>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</si>
  <si>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</si>
  <si>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</si>
  <si>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</si>
  <si>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</si>
  <si>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</si>
  <si>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</si>
  <si>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</si>
  <si>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</si>
  <si>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</si>
  <si>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</si>
  <si>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</si>
  <si>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</si>
  <si>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</si>
  <si>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</si>
  <si>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</si>
  <si>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</si>
  <si>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</si>
  <si>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</si>
  <si>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</si>
  <si>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</si>
  <si>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</si>
  <si>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</si>
  <si>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</si>
  <si>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</si>
  <si>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</si>
  <si>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</si>
  <si>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</si>
  <si>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</si>
  <si>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</si>
  <si>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</si>
  <si>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</si>
  <si>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</si>
  <si>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</si>
  <si>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</si>
  <si>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</si>
  <si>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</si>
  <si>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</si>
  <si>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</si>
  <si>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</si>
  <si>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</si>
  <si>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</si>
  <si>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</si>
  <si>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</si>
  <si>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</si>
  <si>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</si>
  <si>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</si>
  <si>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</si>
  <si>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</si>
  <si>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</si>
  <si>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</si>
  <si>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</si>
  <si>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</si>
  <si>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</si>
  <si>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</si>
  <si>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</si>
  <si>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</si>
  <si>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</si>
  <si>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</si>
  <si>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</si>
  <si>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</si>
  <si>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</si>
  <si>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</si>
  <si>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</si>
  <si>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</si>
  <si>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</si>
  <si>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</si>
  <si>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</si>
  <si>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</si>
  <si>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</si>
  <si>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</si>
  <si>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</si>
  <si>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</si>
  <si>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</si>
  <si>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</si>
  <si>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</si>
  <si>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</si>
  <si>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</si>
  <si>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</si>
  <si>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</si>
  <si>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</si>
  <si>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</si>
  <si>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</si>
  <si>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</si>
  <si>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</si>
  <si>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</si>
  <si>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</si>
  <si>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</si>
  <si>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</si>
  <si>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</si>
  <si>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</si>
  <si>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</si>
  <si>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</si>
  <si>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</si>
  <si>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</si>
  <si>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</si>
  <si>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</si>
  <si>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</si>
  <si>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</si>
  <si>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</si>
  <si>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</si>
  <si>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</si>
  <si>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</si>
  <si>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</si>
  <si>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</si>
  <si>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</si>
  <si>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</si>
  <si>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</si>
  <si>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</si>
  <si>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</si>
  <si>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</si>
  <si>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</si>
  <si>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</si>
  <si>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</si>
  <si>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</si>
  <si>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</si>
  <si>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</si>
  <si>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</si>
  <si>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</si>
  <si>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</si>
  <si>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</si>
  <si>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</si>
  <si>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</si>
  <si>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</si>
  <si>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</si>
  <si>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</si>
  <si>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</si>
  <si>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</si>
  <si>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</si>
  <si>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</si>
  <si>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</si>
  <si>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</si>
  <si>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</si>
  <si>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</si>
  <si>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</si>
  <si>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</si>
  <si>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</si>
  <si>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</si>
  <si>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</si>
  <si>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</si>
  <si>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</si>
  <si>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</si>
  <si>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</si>
  <si>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</si>
  <si>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</si>
  <si>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</si>
  <si>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</si>
  <si>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</si>
  <si>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</si>
  <si>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</si>
  <si>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</si>
  <si>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</si>
  <si>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</si>
  <si>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</si>
  <si>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</si>
  <si>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</si>
  <si>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</si>
  <si>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</si>
  <si>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</si>
  <si>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</si>
  <si>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</si>
  <si>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</si>
  <si>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</si>
  <si>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</si>
  <si>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</si>
  <si>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</si>
  <si>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</si>
  <si>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</si>
  <si>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</si>
  <si>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</si>
  <si>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</si>
  <si>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</si>
  <si>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</si>
  <si>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</si>
  <si>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</si>
  <si>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</si>
  <si>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</si>
  <si>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</si>
  <si>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</si>
  <si>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</si>
  <si>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</si>
  <si>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</si>
  <si>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</si>
  <si>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</si>
  <si>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</si>
  <si>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</si>
  <si>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</si>
  <si>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</si>
  <si>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</si>
  <si>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</si>
  <si>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</si>
  <si>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</si>
  <si>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</si>
  <si>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</si>
  <si>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</si>
  <si>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</si>
  <si>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</si>
  <si>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</si>
  <si>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</si>
  <si>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</si>
  <si>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</si>
  <si>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</si>
  <si>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</si>
  <si>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</si>
  <si>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</si>
  <si>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</si>
  <si>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</si>
  <si>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</si>
  <si>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</si>
  <si>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</si>
  <si>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</si>
  <si>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</si>
  <si>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</si>
  <si>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</si>
  <si>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</si>
  <si>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</si>
  <si>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</si>
  <si>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</si>
  <si>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</si>
  <si>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</si>
  <si>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</si>
  <si>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</si>
  <si>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</si>
  <si>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</si>
  <si>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</si>
  <si>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</si>
  <si>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</si>
  <si>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</si>
  <si>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</si>
  <si>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</si>
  <si>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</si>
  <si>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</si>
  <si>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</si>
  <si>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</si>
  <si>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</si>
  <si>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</si>
  <si>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</si>
  <si>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</si>
  <si>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</si>
  <si>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</si>
  <si>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</si>
  <si>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</si>
  <si>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</si>
  <si>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</si>
  <si>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</si>
  <si>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</si>
  <si>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</si>
  <si>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</si>
  <si>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</si>
  <si>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</si>
  <si>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</si>
  <si>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</si>
  <si>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</si>
  <si>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</si>
  <si>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</si>
  <si>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</si>
  <si>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</si>
  <si>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</si>
  <si>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</si>
  <si>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</si>
  <si>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</si>
  <si>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</si>
  <si>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</si>
  <si>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</si>
  <si>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</si>
  <si>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</si>
  <si>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</si>
  <si>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</si>
  <si>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</si>
  <si>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</si>
  <si>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</si>
  <si>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</si>
  <si>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</si>
  <si>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</si>
  <si>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</si>
  <si>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</si>
  <si>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</si>
  <si>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</si>
  <si>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</si>
  <si>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</si>
  <si>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</si>
  <si>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</si>
  <si>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</si>
  <si>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</si>
  <si>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</si>
  <si>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</si>
  <si>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</si>
  <si>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</si>
  <si>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</si>
  <si>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</si>
  <si>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</si>
  <si>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</si>
  <si>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</si>
  <si>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</si>
  <si>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</si>
  <si>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</si>
  <si>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</si>
  <si>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</si>
  <si>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</si>
  <si>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</si>
  <si>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</si>
  <si>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</si>
  <si>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</si>
  <si>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</si>
  <si>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</si>
  <si>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</si>
  <si>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</si>
  <si>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</si>
  <si>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</si>
  <si>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</si>
  <si>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</si>
  <si>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</si>
  <si>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</si>
  <si>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</si>
  <si>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</si>
  <si>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</si>
  <si>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</si>
  <si>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</si>
  <si>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</si>
  <si>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</si>
  <si>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</si>
  <si>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</si>
  <si>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</si>
  <si>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</si>
  <si>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</si>
  <si>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</si>
  <si>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</si>
  <si>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</si>
  <si>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</si>
  <si>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</si>
  <si>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</si>
  <si>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</si>
  <si>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</si>
  <si>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</si>
  <si>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</si>
  <si>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</si>
  <si>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</si>
  <si>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</si>
  <si>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</si>
  <si>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</si>
  <si>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</si>
  <si>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</si>
  <si>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</si>
  <si>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</si>
  <si>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</si>
  <si>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</si>
  <si>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</si>
  <si>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</si>
  <si>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</si>
  <si>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</si>
  <si>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</si>
  <si>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</si>
  <si>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</si>
  <si>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</si>
  <si>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</si>
  <si>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</si>
  <si>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</si>
  <si>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</si>
  <si>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</si>
  <si>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детской кардиологии</t>
  </si>
  <si>
    <t>(ДН) БСК</t>
  </si>
  <si>
    <t>неврологии</t>
  </si>
  <si>
    <t>(ДН) Прочие</t>
  </si>
  <si>
    <t>педиатрии</t>
  </si>
  <si>
    <t>(ДН) ОНКОЛОГИЧЕСКИЕ ЗАБОЛЕВАНИЯ</t>
  </si>
  <si>
    <t>эндокринологии</t>
  </si>
  <si>
    <t>(ДН) САХАРНЫЙ ДИАБЕТ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</si>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</sst>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0</v>
      </c>
      <c r="H10" s="50">
        <v>0</v>
      </c>
      <c r="I10" s="50">
        <v>0</v>
      </c>
      <c r="J10" s="50">
        <v>0</v>
      </c>
      <c r="K10" s="11">
        <v>3.8</v>
      </c>
      <c r="L10" s="1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1100</v>
      </c>
      <c r="R10" s="50">
        <v>600</v>
      </c>
      <c r="S10" s="50">
        <v>500</v>
      </c>
      <c r="T10" s="50">
        <v>800</v>
      </c>
      <c r="U10" s="11">
        <v>3.8</v>
      </c>
      <c r="V10" s="12">
        <f t="shared" ref="V10:V41" si="6">ROUND(T10*U10,0)</f>
        <v>3040</v>
      </c>
      <c r="W10" s="43">
        <f t="shared" ref="W10:W41" si="7">P10+Q10+V10</f>
        <v>4140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1100</v>
      </c>
      <c r="AB10" s="12">
        <f t="shared" ref="AB10:AB41" si="12">H10+R10</f>
        <v>600</v>
      </c>
      <c r="AC10" s="12">
        <f t="shared" ref="AC10:AC41" si="13">I10+S10</f>
        <v>500</v>
      </c>
      <c r="AD10" s="12">
        <f t="shared" ref="AD10:AD41" si="14">J10+T10</f>
        <v>800</v>
      </c>
      <c r="AE10" s="12">
        <f t="shared" ref="AE10:AE41" si="15">L10+V10</f>
        <v>3040</v>
      </c>
      <c r="AF10" s="12">
        <f t="shared" ref="AF10:AF41" si="16">M10+W10</f>
        <v>4140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584</v>
      </c>
      <c r="R11" s="50">
        <v>183</v>
      </c>
      <c r="S11" s="50">
        <v>401</v>
      </c>
      <c r="T11" s="50">
        <v>254</v>
      </c>
      <c r="U11" s="15">
        <v>2.6</v>
      </c>
      <c r="V11" s="18">
        <f t="shared" si="6"/>
        <v>660</v>
      </c>
      <c r="W11" s="59">
        <f t="shared" si="7"/>
        <v>1244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584</v>
      </c>
      <c r="AB11" s="18">
        <f t="shared" si="12"/>
        <v>183</v>
      </c>
      <c r="AC11" s="18">
        <f t="shared" si="13"/>
        <v>401</v>
      </c>
      <c r="AD11" s="18">
        <f t="shared" si="14"/>
        <v>254</v>
      </c>
      <c r="AE11" s="18">
        <f t="shared" si="15"/>
        <v>660</v>
      </c>
      <c r="AF11" s="18">
        <f t="shared" si="16"/>
        <v>1244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314</v>
      </c>
      <c r="R13" s="50">
        <v>54</v>
      </c>
      <c r="S13" s="50">
        <v>260</v>
      </c>
      <c r="T13" s="50">
        <v>257</v>
      </c>
      <c r="U13" s="15">
        <v>2.2000000000000002</v>
      </c>
      <c r="V13" s="18">
        <f t="shared" si="6"/>
        <v>565</v>
      </c>
      <c r="W13" s="59">
        <f t="shared" si="7"/>
        <v>879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314</v>
      </c>
      <c r="AB13" s="18">
        <f t="shared" si="12"/>
        <v>54</v>
      </c>
      <c r="AC13" s="18">
        <f t="shared" si="13"/>
        <v>260</v>
      </c>
      <c r="AD13" s="18">
        <f t="shared" si="14"/>
        <v>257</v>
      </c>
      <c r="AE13" s="18">
        <f t="shared" si="15"/>
        <v>565</v>
      </c>
      <c r="AF13" s="18">
        <f t="shared" si="16"/>
        <v>879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216</v>
      </c>
      <c r="R19" s="50">
        <v>109</v>
      </c>
      <c r="S19" s="50">
        <v>107</v>
      </c>
      <c r="T19" s="50">
        <v>139</v>
      </c>
      <c r="U19" s="15">
        <v>2.4</v>
      </c>
      <c r="V19" s="18">
        <f t="shared" si="6"/>
        <v>334</v>
      </c>
      <c r="W19" s="59">
        <f t="shared" si="7"/>
        <v>550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216</v>
      </c>
      <c r="AB19" s="18">
        <f t="shared" si="12"/>
        <v>109</v>
      </c>
      <c r="AC19" s="18">
        <f t="shared" si="13"/>
        <v>107</v>
      </c>
      <c r="AD19" s="18">
        <f t="shared" si="14"/>
        <v>139</v>
      </c>
      <c r="AE19" s="18">
        <f t="shared" si="15"/>
        <v>334</v>
      </c>
      <c r="AF19" s="18">
        <f t="shared" si="16"/>
        <v>550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0</v>
      </c>
      <c r="H23" s="50">
        <v>0</v>
      </c>
      <c r="I23" s="50">
        <v>0</v>
      </c>
      <c r="J23" s="50">
        <v>0</v>
      </c>
      <c r="K23" s="15">
        <v>3.1</v>
      </c>
      <c r="L23" s="18">
        <f t="shared" si="2"/>
        <v>0</v>
      </c>
      <c r="M23" s="19">
        <f t="shared" si="3"/>
        <v>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0</v>
      </c>
      <c r="AB23" s="18">
        <f t="shared" si="12"/>
        <v>0</v>
      </c>
      <c r="AC23" s="18">
        <f t="shared" si="13"/>
        <v>0</v>
      </c>
      <c r="AD23" s="18">
        <f t="shared" si="14"/>
        <v>0</v>
      </c>
      <c r="AE23" s="18">
        <f t="shared" si="15"/>
        <v>0</v>
      </c>
      <c r="AF23" s="18">
        <f t="shared" si="16"/>
        <v>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773</v>
      </c>
      <c r="R24" s="50">
        <v>280</v>
      </c>
      <c r="S24" s="50">
        <v>493</v>
      </c>
      <c r="T24" s="50">
        <v>485</v>
      </c>
      <c r="U24" s="15">
        <v>3.1</v>
      </c>
      <c r="V24" s="18">
        <f t="shared" si="6"/>
        <v>1504</v>
      </c>
      <c r="W24" s="59">
        <f t="shared" si="7"/>
        <v>2277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773</v>
      </c>
      <c r="AB24" s="18">
        <f t="shared" si="12"/>
        <v>280</v>
      </c>
      <c r="AC24" s="18">
        <f t="shared" si="13"/>
        <v>493</v>
      </c>
      <c r="AD24" s="18">
        <f t="shared" si="14"/>
        <v>485</v>
      </c>
      <c r="AE24" s="18">
        <f t="shared" si="15"/>
        <v>1504</v>
      </c>
      <c r="AF24" s="18">
        <f t="shared" si="16"/>
        <v>2277</v>
      </c>
      <c r="AG24" s="80">
        <v>4470</v>
      </c>
      <c r="AH24" s="81">
        <f t="shared" si="17"/>
        <v>1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0</v>
      </c>
      <c r="H26" s="50">
        <v>0</v>
      </c>
      <c r="I26" s="50">
        <v>0</v>
      </c>
      <c r="J26" s="50">
        <v>0</v>
      </c>
      <c r="K26" s="15">
        <v>2.9</v>
      </c>
      <c r="L26" s="18">
        <f t="shared" si="2"/>
        <v>0</v>
      </c>
      <c r="M26" s="19">
        <f t="shared" si="3"/>
        <v>0</v>
      </c>
      <c r="N26" s="56">
        <v>0</v>
      </c>
      <c r="O26" s="51">
        <v>0</v>
      </c>
      <c r="P26" s="3">
        <f t="shared" si="4"/>
        <v>0</v>
      </c>
      <c r="Q26" s="12">
        <f t="shared" si="5"/>
        <v>1138</v>
      </c>
      <c r="R26" s="50">
        <v>545</v>
      </c>
      <c r="S26" s="50">
        <v>593</v>
      </c>
      <c r="T26" s="50">
        <v>885</v>
      </c>
      <c r="U26" s="15">
        <v>2.9</v>
      </c>
      <c r="V26" s="18">
        <f t="shared" si="6"/>
        <v>2567</v>
      </c>
      <c r="W26" s="59">
        <f t="shared" si="7"/>
        <v>3705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1138</v>
      </c>
      <c r="AB26" s="18">
        <f t="shared" si="12"/>
        <v>545</v>
      </c>
      <c r="AC26" s="18">
        <f t="shared" si="13"/>
        <v>593</v>
      </c>
      <c r="AD26" s="18">
        <f t="shared" si="14"/>
        <v>885</v>
      </c>
      <c r="AE26" s="18">
        <f t="shared" si="15"/>
        <v>2567</v>
      </c>
      <c r="AF26" s="18">
        <f t="shared" si="16"/>
        <v>3705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0</v>
      </c>
      <c r="H31" s="50">
        <v>0</v>
      </c>
      <c r="I31" s="50">
        <v>0</v>
      </c>
      <c r="J31" s="50">
        <v>0</v>
      </c>
      <c r="K31" s="16">
        <v>4.0999999999999996</v>
      </c>
      <c r="L31" s="18">
        <f t="shared" si="2"/>
        <v>0</v>
      </c>
      <c r="M31" s="19">
        <f t="shared" si="3"/>
        <v>0</v>
      </c>
      <c r="N31" s="56">
        <v>0</v>
      </c>
      <c r="O31" s="51">
        <v>0</v>
      </c>
      <c r="P31" s="3">
        <f t="shared" si="4"/>
        <v>0</v>
      </c>
      <c r="Q31" s="12">
        <f t="shared" si="5"/>
        <v>450</v>
      </c>
      <c r="R31" s="50">
        <v>135</v>
      </c>
      <c r="S31" s="50">
        <v>315</v>
      </c>
      <c r="T31" s="50">
        <v>1363</v>
      </c>
      <c r="U31" s="16">
        <v>4.0999999999999996</v>
      </c>
      <c r="V31" s="18">
        <f t="shared" si="6"/>
        <v>5588</v>
      </c>
      <c r="W31" s="59">
        <f t="shared" si="7"/>
        <v>6038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450</v>
      </c>
      <c r="AB31" s="18">
        <f t="shared" si="12"/>
        <v>135</v>
      </c>
      <c r="AC31" s="18">
        <f t="shared" si="13"/>
        <v>315</v>
      </c>
      <c r="AD31" s="18">
        <f t="shared" si="14"/>
        <v>1363</v>
      </c>
      <c r="AE31" s="18">
        <f t="shared" si="15"/>
        <v>5588</v>
      </c>
      <c r="AF31" s="18">
        <f t="shared" si="16"/>
        <v>6038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0</v>
      </c>
      <c r="H33" s="50">
        <v>0</v>
      </c>
      <c r="I33" s="50">
        <v>0</v>
      </c>
      <c r="J33" s="50">
        <v>0</v>
      </c>
      <c r="K33" s="16">
        <v>3.8</v>
      </c>
      <c r="L33" s="18">
        <f t="shared" si="2"/>
        <v>0</v>
      </c>
      <c r="M33" s="19">
        <f t="shared" si="3"/>
        <v>0</v>
      </c>
      <c r="N33" s="56">
        <v>0</v>
      </c>
      <c r="O33" s="51">
        <v>0</v>
      </c>
      <c r="P33" s="3">
        <f t="shared" si="4"/>
        <v>0</v>
      </c>
      <c r="Q33" s="12">
        <f t="shared" si="5"/>
        <v>663</v>
      </c>
      <c r="R33" s="50">
        <v>175</v>
      </c>
      <c r="S33" s="50">
        <v>488</v>
      </c>
      <c r="T33" s="50">
        <v>1149</v>
      </c>
      <c r="U33" s="16">
        <v>3.8</v>
      </c>
      <c r="V33" s="18">
        <f t="shared" si="6"/>
        <v>4366</v>
      </c>
      <c r="W33" s="59">
        <f t="shared" si="7"/>
        <v>5029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663</v>
      </c>
      <c r="AB33" s="18">
        <f t="shared" si="12"/>
        <v>175</v>
      </c>
      <c r="AC33" s="18">
        <f t="shared" si="13"/>
        <v>488</v>
      </c>
      <c r="AD33" s="18">
        <f t="shared" si="14"/>
        <v>1149</v>
      </c>
      <c r="AE33" s="18">
        <f t="shared" si="15"/>
        <v>4366</v>
      </c>
      <c r="AF33" s="18">
        <f t="shared" si="16"/>
        <v>5029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26903</v>
      </c>
      <c r="R34" s="50">
        <v>24946</v>
      </c>
      <c r="S34" s="68">
        <v>1957</v>
      </c>
      <c r="T34" s="68">
        <v>8182</v>
      </c>
      <c r="U34" s="15">
        <v>2.8</v>
      </c>
      <c r="V34" s="18">
        <f t="shared" si="6"/>
        <v>22910</v>
      </c>
      <c r="W34" s="59">
        <f t="shared" si="7"/>
        <v>49813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26903</v>
      </c>
      <c r="AB34" s="18">
        <f t="shared" si="12"/>
        <v>24946</v>
      </c>
      <c r="AC34" s="18">
        <f t="shared" si="13"/>
        <v>1957</v>
      </c>
      <c r="AD34" s="18">
        <f t="shared" si="14"/>
        <v>8182</v>
      </c>
      <c r="AE34" s="18">
        <f t="shared" si="15"/>
        <v>22910</v>
      </c>
      <c r="AF34" s="18">
        <f t="shared" si="16"/>
        <v>49813</v>
      </c>
      <c r="AG34" s="80">
        <v>3200</v>
      </c>
      <c r="AH34" s="81">
        <f t="shared" si="17"/>
        <v>16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0</v>
      </c>
      <c r="H47" s="5">
        <v>0</v>
      </c>
      <c r="I47" s="5">
        <v>0</v>
      </c>
      <c r="J47" s="5">
        <v>0</v>
      </c>
      <c r="K47" s="15">
        <v>2.7</v>
      </c>
      <c r="L47" s="18">
        <f t="shared" si="20"/>
        <v>0</v>
      </c>
      <c r="M47" s="19">
        <f t="shared" si="21"/>
        <v>0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0</v>
      </c>
      <c r="AB47" s="18">
        <f t="shared" si="30"/>
        <v>0</v>
      </c>
      <c r="AC47" s="18">
        <f t="shared" si="31"/>
        <v>0</v>
      </c>
      <c r="AD47" s="18">
        <f t="shared" si="32"/>
        <v>0</v>
      </c>
      <c r="AE47" s="18">
        <f t="shared" si="33"/>
        <v>0</v>
      </c>
      <c r="AF47" s="18">
        <f t="shared" si="34"/>
        <v>0</v>
      </c>
      <c r="AG47" s="80">
        <v>4670</v>
      </c>
      <c r="AH47" s="81">
        <f t="shared" si="35"/>
        <v>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919</v>
      </c>
      <c r="R49" s="50">
        <v>365</v>
      </c>
      <c r="S49" s="50">
        <v>554</v>
      </c>
      <c r="T49" s="50">
        <v>343</v>
      </c>
      <c r="U49" s="15">
        <v>2.9</v>
      </c>
      <c r="V49" s="18">
        <f t="shared" si="24"/>
        <v>995</v>
      </c>
      <c r="W49" s="59">
        <f t="shared" si="25"/>
        <v>1914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919</v>
      </c>
      <c r="AB49" s="18">
        <f t="shared" si="30"/>
        <v>365</v>
      </c>
      <c r="AC49" s="18">
        <f t="shared" si="31"/>
        <v>554</v>
      </c>
      <c r="AD49" s="18">
        <f t="shared" si="32"/>
        <v>343</v>
      </c>
      <c r="AE49" s="18">
        <f t="shared" si="33"/>
        <v>995</v>
      </c>
      <c r="AF49" s="18">
        <f t="shared" si="34"/>
        <v>1914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0</v>
      </c>
      <c r="H50" s="50">
        <v>0</v>
      </c>
      <c r="I50" s="50">
        <v>0</v>
      </c>
      <c r="J50" s="50">
        <v>0</v>
      </c>
      <c r="K50" s="15">
        <v>2.6</v>
      </c>
      <c r="L50" s="18">
        <f t="shared" si="20"/>
        <v>0</v>
      </c>
      <c r="M50" s="19">
        <f t="shared" si="21"/>
        <v>0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0</v>
      </c>
      <c r="AB50" s="18">
        <f t="shared" si="30"/>
        <v>0</v>
      </c>
      <c r="AC50" s="18">
        <f t="shared" si="31"/>
        <v>0</v>
      </c>
      <c r="AD50" s="18">
        <f t="shared" si="32"/>
        <v>0</v>
      </c>
      <c r="AE50" s="18">
        <f t="shared" si="33"/>
        <v>0</v>
      </c>
      <c r="AF50" s="18">
        <f t="shared" si="34"/>
        <v>0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304</v>
      </c>
      <c r="R51" s="50">
        <v>112</v>
      </c>
      <c r="S51" s="50">
        <v>192</v>
      </c>
      <c r="T51" s="50">
        <v>144</v>
      </c>
      <c r="U51" s="15">
        <v>2.6</v>
      </c>
      <c r="V51" s="18">
        <f t="shared" si="24"/>
        <v>374</v>
      </c>
      <c r="W51" s="59">
        <f t="shared" si="25"/>
        <v>678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304</v>
      </c>
      <c r="AB51" s="18">
        <f t="shared" si="30"/>
        <v>112</v>
      </c>
      <c r="AC51" s="18">
        <f t="shared" si="31"/>
        <v>192</v>
      </c>
      <c r="AD51" s="18">
        <f t="shared" si="32"/>
        <v>144</v>
      </c>
      <c r="AE51" s="18">
        <f t="shared" si="33"/>
        <v>374</v>
      </c>
      <c r="AF51" s="18">
        <f t="shared" si="34"/>
        <v>678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0</v>
      </c>
      <c r="H52" s="50">
        <v>0</v>
      </c>
      <c r="I52" s="50">
        <v>0</v>
      </c>
      <c r="J52" s="50">
        <v>0</v>
      </c>
      <c r="K52" s="15">
        <v>3</v>
      </c>
      <c r="L52" s="18">
        <f t="shared" si="20"/>
        <v>0</v>
      </c>
      <c r="M52" s="19">
        <f t="shared" si="21"/>
        <v>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0</v>
      </c>
      <c r="AB52" s="18">
        <f t="shared" si="30"/>
        <v>0</v>
      </c>
      <c r="AC52" s="18">
        <f t="shared" si="31"/>
        <v>0</v>
      </c>
      <c r="AD52" s="18">
        <f t="shared" si="32"/>
        <v>0</v>
      </c>
      <c r="AE52" s="18">
        <f t="shared" si="33"/>
        <v>0</v>
      </c>
      <c r="AF52" s="18">
        <f t="shared" si="34"/>
        <v>0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563</v>
      </c>
      <c r="R53" s="50">
        <v>248</v>
      </c>
      <c r="S53" s="50">
        <v>315</v>
      </c>
      <c r="T53" s="50">
        <v>323</v>
      </c>
      <c r="U53" s="15">
        <v>3</v>
      </c>
      <c r="V53" s="18">
        <f t="shared" si="24"/>
        <v>969</v>
      </c>
      <c r="W53" s="59">
        <f t="shared" si="25"/>
        <v>1532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563</v>
      </c>
      <c r="AB53" s="18">
        <f t="shared" si="30"/>
        <v>248</v>
      </c>
      <c r="AC53" s="18">
        <f t="shared" si="31"/>
        <v>315</v>
      </c>
      <c r="AD53" s="18">
        <f t="shared" si="32"/>
        <v>323</v>
      </c>
      <c r="AE53" s="18">
        <f t="shared" si="33"/>
        <v>969</v>
      </c>
      <c r="AF53" s="18">
        <f t="shared" si="34"/>
        <v>1532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0</v>
      </c>
      <c r="H55" s="50">
        <v>0</v>
      </c>
      <c r="I55" s="50">
        <v>0</v>
      </c>
      <c r="J55" s="50">
        <v>0</v>
      </c>
      <c r="K55" s="15">
        <v>2.5</v>
      </c>
      <c r="L55" s="18">
        <f t="shared" si="20"/>
        <v>0</v>
      </c>
      <c r="M55" s="19">
        <f t="shared" si="21"/>
        <v>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0</v>
      </c>
      <c r="AB55" s="18">
        <f t="shared" si="30"/>
        <v>0</v>
      </c>
      <c r="AC55" s="18">
        <f t="shared" si="31"/>
        <v>0</v>
      </c>
      <c r="AD55" s="18">
        <f t="shared" si="32"/>
        <v>0</v>
      </c>
      <c r="AE55" s="18">
        <f t="shared" si="33"/>
        <v>0</v>
      </c>
      <c r="AF55" s="18">
        <f t="shared" si="34"/>
        <v>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414</v>
      </c>
      <c r="R56" s="50">
        <v>116</v>
      </c>
      <c r="S56" s="50">
        <v>298</v>
      </c>
      <c r="T56" s="50">
        <v>156</v>
      </c>
      <c r="U56" s="15">
        <v>2.5</v>
      </c>
      <c r="V56" s="18">
        <f t="shared" si="24"/>
        <v>390</v>
      </c>
      <c r="W56" s="59">
        <f t="shared" si="25"/>
        <v>804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414</v>
      </c>
      <c r="AB56" s="18">
        <f t="shared" si="30"/>
        <v>116</v>
      </c>
      <c r="AC56" s="18">
        <f t="shared" si="31"/>
        <v>298</v>
      </c>
      <c r="AD56" s="18">
        <f t="shared" si="32"/>
        <v>156</v>
      </c>
      <c r="AE56" s="18">
        <f t="shared" si="33"/>
        <v>390</v>
      </c>
      <c r="AF56" s="18">
        <f t="shared" si="34"/>
        <v>804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5584</v>
      </c>
      <c r="R57" s="149">
        <v>0</v>
      </c>
      <c r="S57" s="149">
        <v>5584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5584</v>
      </c>
      <c r="AB57" s="145">
        <f t="shared" si="30"/>
        <v>0</v>
      </c>
      <c r="AC57" s="145">
        <f t="shared" si="31"/>
        <v>5584</v>
      </c>
      <c r="AD57" s="145">
        <f t="shared" si="32"/>
        <v>0</v>
      </c>
      <c r="AE57" s="145">
        <f t="shared" si="33"/>
        <v>0</v>
      </c>
      <c r="AF57" s="145">
        <f t="shared" si="34"/>
        <v>5584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2116</v>
      </c>
      <c r="R63" s="149">
        <v>2116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2116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2116</v>
      </c>
      <c r="AB63" s="145">
        <f t="shared" si="30"/>
        <v>2116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2116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42041</v>
      </c>
      <c r="R68" s="65">
        <f t="shared" ref="R68" si="38">SUM(R10:R67)</f>
        <v>29984</v>
      </c>
      <c r="S68" s="65">
        <f t="shared" ref="S68:AH68" si="39">SUM(S10:S67)</f>
        <v>12057</v>
      </c>
      <c r="T68" s="65">
        <f t="shared" si="39"/>
        <v>14480</v>
      </c>
      <c r="U68" s="23">
        <f t="shared" si="39"/>
        <v>141.89999999999998</v>
      </c>
      <c r="V68" s="65">
        <f t="shared" si="39"/>
        <v>44262</v>
      </c>
      <c r="W68" s="65">
        <f t="shared" si="39"/>
        <v>86303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42041</v>
      </c>
      <c r="AB68" s="65">
        <f t="shared" si="39"/>
        <v>29984</v>
      </c>
      <c r="AC68" s="65">
        <f t="shared" si="39"/>
        <v>12057</v>
      </c>
      <c r="AD68" s="65">
        <f t="shared" si="39"/>
        <v>14480</v>
      </c>
      <c r="AE68" s="65">
        <f t="shared" si="39"/>
        <v>44262</v>
      </c>
      <c r="AF68" s="65">
        <f t="shared" si="39"/>
        <v>86303</v>
      </c>
      <c r="AG68" s="65">
        <f t="shared" si="39"/>
        <v>180151</v>
      </c>
      <c r="AH68" s="65">
        <f t="shared" si="39"/>
        <v>21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1100</v>
      </c>
      <c r="R10" s="149">
        <v>600</v>
      </c>
      <c r="S10" s="149">
        <v>500</v>
      </c>
      <c r="T10" s="149">
        <v>800</v>
      </c>
      <c r="U10" s="11">
        <v>3.8</v>
      </c>
      <c r="V10" s="142">
        <f t="shared" ref="V10:V41" si="6">ROUND(T10*U10,0)</f>
        <v>3040</v>
      </c>
      <c r="W10" s="43">
        <f t="shared" ref="W10:W41" si="7">P10+Q10+V10</f>
        <v>4140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1100</v>
      </c>
      <c r="AB10" s="142">
        <f t="shared" ref="AB10:AB41" si="12">H10+R10</f>
        <v>600</v>
      </c>
      <c r="AC10" s="142">
        <f t="shared" ref="AC10:AC41" si="13">I10+S10</f>
        <v>500</v>
      </c>
      <c r="AD10" s="142">
        <f t="shared" ref="AD10:AD41" si="14">J10+T10</f>
        <v>800</v>
      </c>
      <c r="AE10" s="142">
        <f t="shared" ref="AE10:AE41" si="15">L10+V10</f>
        <v>3040</v>
      </c>
      <c r="AF10" s="142">
        <f t="shared" ref="AF10:AF41" si="16">M10+W10</f>
        <v>4140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584</v>
      </c>
      <c r="R11" s="149">
        <v>183</v>
      </c>
      <c r="S11" s="149">
        <v>401</v>
      </c>
      <c r="T11" s="149">
        <v>254</v>
      </c>
      <c r="U11" s="143">
        <v>2.6</v>
      </c>
      <c r="V11" s="145">
        <f t="shared" si="6"/>
        <v>660</v>
      </c>
      <c r="W11" s="151">
        <f t="shared" si="7"/>
        <v>1244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584</v>
      </c>
      <c r="AB11" s="145">
        <f t="shared" si="12"/>
        <v>183</v>
      </c>
      <c r="AC11" s="145">
        <f t="shared" si="13"/>
        <v>401</v>
      </c>
      <c r="AD11" s="145">
        <f t="shared" si="14"/>
        <v>254</v>
      </c>
      <c r="AE11" s="145">
        <f t="shared" si="15"/>
        <v>660</v>
      </c>
      <c r="AF11" s="145">
        <f t="shared" si="16"/>
        <v>1244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314</v>
      </c>
      <c r="R13" s="149">
        <v>54</v>
      </c>
      <c r="S13" s="149">
        <v>260</v>
      </c>
      <c r="T13" s="149">
        <v>257</v>
      </c>
      <c r="U13" s="143">
        <v>2.2000000000000002</v>
      </c>
      <c r="V13" s="145">
        <f t="shared" si="6"/>
        <v>565</v>
      </c>
      <c r="W13" s="151">
        <f t="shared" si="7"/>
        <v>879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314</v>
      </c>
      <c r="AB13" s="145">
        <f t="shared" si="12"/>
        <v>54</v>
      </c>
      <c r="AC13" s="145">
        <f t="shared" si="13"/>
        <v>260</v>
      </c>
      <c r="AD13" s="145">
        <f t="shared" si="14"/>
        <v>257</v>
      </c>
      <c r="AE13" s="145">
        <f t="shared" si="15"/>
        <v>565</v>
      </c>
      <c r="AF13" s="145">
        <f t="shared" si="16"/>
        <v>879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216</v>
      </c>
      <c r="R19" s="149">
        <v>109</v>
      </c>
      <c r="S19" s="149">
        <v>107</v>
      </c>
      <c r="T19" s="149">
        <v>139</v>
      </c>
      <c r="U19" s="143">
        <v>2.4</v>
      </c>
      <c r="V19" s="145">
        <f t="shared" si="6"/>
        <v>334</v>
      </c>
      <c r="W19" s="151">
        <f t="shared" si="7"/>
        <v>550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216</v>
      </c>
      <c r="AB19" s="145">
        <f t="shared" si="12"/>
        <v>109</v>
      </c>
      <c r="AC19" s="145">
        <f t="shared" si="13"/>
        <v>107</v>
      </c>
      <c r="AD19" s="145">
        <f t="shared" si="14"/>
        <v>139</v>
      </c>
      <c r="AE19" s="145">
        <f t="shared" si="15"/>
        <v>334</v>
      </c>
      <c r="AF19" s="145">
        <f t="shared" si="16"/>
        <v>550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773</v>
      </c>
      <c r="R24" s="149">
        <v>280</v>
      </c>
      <c r="S24" s="149">
        <v>493</v>
      </c>
      <c r="T24" s="149">
        <v>485</v>
      </c>
      <c r="U24" s="143">
        <v>3.1</v>
      </c>
      <c r="V24" s="145">
        <f t="shared" si="6"/>
        <v>1504</v>
      </c>
      <c r="W24" s="151">
        <f t="shared" si="7"/>
        <v>2277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773</v>
      </c>
      <c r="AB24" s="145">
        <f t="shared" si="12"/>
        <v>280</v>
      </c>
      <c r="AC24" s="145">
        <f t="shared" si="13"/>
        <v>493</v>
      </c>
      <c r="AD24" s="145">
        <f t="shared" si="14"/>
        <v>485</v>
      </c>
      <c r="AE24" s="145">
        <f t="shared" si="15"/>
        <v>1504</v>
      </c>
      <c r="AF24" s="145">
        <f t="shared" si="16"/>
        <v>2277</v>
      </c>
      <c r="AG24" s="154">
        <v>4470</v>
      </c>
      <c r="AH24">
        <f t="shared" si="17"/>
        <v>1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1138</v>
      </c>
      <c r="R26" s="149">
        <v>545</v>
      </c>
      <c r="S26" s="149">
        <v>593</v>
      </c>
      <c r="T26" s="149">
        <v>885</v>
      </c>
      <c r="U26" s="143">
        <v>2.9</v>
      </c>
      <c r="V26" s="145">
        <f t="shared" si="6"/>
        <v>2567</v>
      </c>
      <c r="W26" s="151">
        <f t="shared" si="7"/>
        <v>3705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1138</v>
      </c>
      <c r="AB26" s="145">
        <f t="shared" si="12"/>
        <v>545</v>
      </c>
      <c r="AC26" s="145">
        <f t="shared" si="13"/>
        <v>593</v>
      </c>
      <c r="AD26" s="145">
        <f t="shared" si="14"/>
        <v>885</v>
      </c>
      <c r="AE26" s="145">
        <f t="shared" si="15"/>
        <v>2567</v>
      </c>
      <c r="AF26" s="145">
        <f t="shared" si="16"/>
        <v>3705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450</v>
      </c>
      <c r="R31" s="149">
        <v>135</v>
      </c>
      <c r="S31" s="149">
        <v>315</v>
      </c>
      <c r="T31" s="149">
        <v>1363</v>
      </c>
      <c r="U31" s="16">
        <v>4.0999999999999996</v>
      </c>
      <c r="V31" s="145">
        <f t="shared" si="6"/>
        <v>5588</v>
      </c>
      <c r="W31" s="151">
        <f t="shared" si="7"/>
        <v>6038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450</v>
      </c>
      <c r="AB31" s="145">
        <f t="shared" si="12"/>
        <v>135</v>
      </c>
      <c r="AC31" s="145">
        <f t="shared" si="13"/>
        <v>315</v>
      </c>
      <c r="AD31" s="145">
        <f t="shared" si="14"/>
        <v>1363</v>
      </c>
      <c r="AE31" s="145">
        <f t="shared" si="15"/>
        <v>5588</v>
      </c>
      <c r="AF31" s="145">
        <f t="shared" si="16"/>
        <v>6038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663</v>
      </c>
      <c r="R33" s="149">
        <v>175</v>
      </c>
      <c r="S33" s="149">
        <v>488</v>
      </c>
      <c r="T33" s="149">
        <v>1149</v>
      </c>
      <c r="U33" s="16">
        <v>3.8</v>
      </c>
      <c r="V33" s="145">
        <f t="shared" si="6"/>
        <v>4366</v>
      </c>
      <c r="W33" s="151">
        <f t="shared" si="7"/>
        <v>5029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663</v>
      </c>
      <c r="AB33" s="145">
        <f t="shared" si="12"/>
        <v>175</v>
      </c>
      <c r="AC33" s="145">
        <f t="shared" si="13"/>
        <v>488</v>
      </c>
      <c r="AD33" s="145">
        <f t="shared" si="14"/>
        <v>1149</v>
      </c>
      <c r="AE33" s="145">
        <f t="shared" si="15"/>
        <v>4366</v>
      </c>
      <c r="AF33" s="145">
        <f t="shared" si="16"/>
        <v>5029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13413</v>
      </c>
      <c r="R34" s="149">
        <v>11456</v>
      </c>
      <c r="S34" s="68">
        <v>1957</v>
      </c>
      <c r="T34" s="68">
        <v>8182</v>
      </c>
      <c r="U34" s="143">
        <v>2.8</v>
      </c>
      <c r="V34" s="145">
        <f t="shared" si="6"/>
        <v>22910</v>
      </c>
      <c r="W34" s="151">
        <f t="shared" si="7"/>
        <v>36323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13413</v>
      </c>
      <c r="AB34" s="145">
        <f t="shared" si="12"/>
        <v>11456</v>
      </c>
      <c r="AC34" s="145">
        <f t="shared" si="13"/>
        <v>1957</v>
      </c>
      <c r="AD34" s="145">
        <f t="shared" si="14"/>
        <v>8182</v>
      </c>
      <c r="AE34" s="145">
        <f t="shared" si="15"/>
        <v>22910</v>
      </c>
      <c r="AF34" s="145">
        <f t="shared" si="16"/>
        <v>36323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919</v>
      </c>
      <c r="R49" s="149">
        <v>365</v>
      </c>
      <c r="S49" s="149">
        <v>554</v>
      </c>
      <c r="T49" s="149">
        <v>343</v>
      </c>
      <c r="U49" s="143">
        <v>2.9</v>
      </c>
      <c r="V49" s="145">
        <f t="shared" si="24"/>
        <v>995</v>
      </c>
      <c r="W49" s="151">
        <f t="shared" si="25"/>
        <v>1914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919</v>
      </c>
      <c r="AB49" s="145">
        <f t="shared" si="30"/>
        <v>365</v>
      </c>
      <c r="AC49" s="145">
        <f t="shared" si="31"/>
        <v>554</v>
      </c>
      <c r="AD49" s="145">
        <f t="shared" si="32"/>
        <v>343</v>
      </c>
      <c r="AE49" s="145">
        <f t="shared" si="33"/>
        <v>995</v>
      </c>
      <c r="AF49" s="145">
        <f t="shared" si="34"/>
        <v>1914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304</v>
      </c>
      <c r="R51" s="149">
        <v>112</v>
      </c>
      <c r="S51" s="149">
        <v>192</v>
      </c>
      <c r="T51" s="149">
        <v>144</v>
      </c>
      <c r="U51" s="143">
        <v>2.6</v>
      </c>
      <c r="V51" s="145">
        <f t="shared" si="24"/>
        <v>374</v>
      </c>
      <c r="W51" s="151">
        <f t="shared" si="25"/>
        <v>678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304</v>
      </c>
      <c r="AB51" s="145">
        <f t="shared" si="30"/>
        <v>112</v>
      </c>
      <c r="AC51" s="145">
        <f t="shared" si="31"/>
        <v>192</v>
      </c>
      <c r="AD51" s="145">
        <f t="shared" si="32"/>
        <v>144</v>
      </c>
      <c r="AE51" s="145">
        <f t="shared" si="33"/>
        <v>374</v>
      </c>
      <c r="AF51" s="145">
        <f t="shared" si="34"/>
        <v>678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563</v>
      </c>
      <c r="R53" s="149">
        <v>248</v>
      </c>
      <c r="S53" s="149">
        <v>315</v>
      </c>
      <c r="T53" s="149">
        <v>323</v>
      </c>
      <c r="U53" s="143">
        <v>3</v>
      </c>
      <c r="V53" s="145">
        <f t="shared" si="24"/>
        <v>969</v>
      </c>
      <c r="W53" s="151">
        <f t="shared" si="25"/>
        <v>1532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563</v>
      </c>
      <c r="AB53" s="145">
        <f t="shared" si="30"/>
        <v>248</v>
      </c>
      <c r="AC53" s="145">
        <f t="shared" si="31"/>
        <v>315</v>
      </c>
      <c r="AD53" s="145">
        <f t="shared" si="32"/>
        <v>323</v>
      </c>
      <c r="AE53" s="145">
        <f t="shared" si="33"/>
        <v>969</v>
      </c>
      <c r="AF53" s="145">
        <f t="shared" si="34"/>
        <v>1532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414</v>
      </c>
      <c r="R56" s="149">
        <v>116</v>
      </c>
      <c r="S56" s="149">
        <v>298</v>
      </c>
      <c r="T56" s="149">
        <v>156</v>
      </c>
      <c r="U56" s="143">
        <v>2.5</v>
      </c>
      <c r="V56" s="145">
        <f t="shared" si="24"/>
        <v>390</v>
      </c>
      <c r="W56" s="151">
        <f t="shared" si="25"/>
        <v>804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414</v>
      </c>
      <c r="AB56" s="145">
        <f t="shared" si="30"/>
        <v>116</v>
      </c>
      <c r="AC56" s="145">
        <f t="shared" si="31"/>
        <v>298</v>
      </c>
      <c r="AD56" s="145">
        <f t="shared" si="32"/>
        <v>156</v>
      </c>
      <c r="AE56" s="145">
        <f t="shared" si="33"/>
        <v>390</v>
      </c>
      <c r="AF56" s="145">
        <f t="shared" si="34"/>
        <v>804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5584</v>
      </c>
      <c r="R57" s="149">
        <v>0</v>
      </c>
      <c r="S57" s="149">
        <v>5584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5584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5584</v>
      </c>
      <c r="AB57" s="145">
        <f t="shared" si="30"/>
        <v>0</v>
      </c>
      <c r="AC57" s="145">
        <f t="shared" si="31"/>
        <v>5584</v>
      </c>
      <c r="AD57" s="145">
        <f t="shared" si="32"/>
        <v>0</v>
      </c>
      <c r="AE57" s="145">
        <f t="shared" si="33"/>
        <v>0</v>
      </c>
      <c r="AF57" s="145">
        <f t="shared" si="34"/>
        <v>5584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26435</v>
      </c>
      <c r="R68" s="65"/>
      <c r="S68" s="65">
        <f t="shared" ref="S68:AH68" si="38">SUM(S10:S67)</f>
        <v>12057</v>
      </c>
      <c r="T68" s="65">
        <f t="shared" si="38"/>
        <v>14480</v>
      </c>
      <c r="U68" s="23">
        <f t="shared" si="38"/>
        <v>141.89999999999998</v>
      </c>
      <c r="V68" s="65">
        <f t="shared" si="38"/>
        <v>44262</v>
      </c>
      <c r="W68" s="65">
        <f t="shared" si="38"/>
        <v>70697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26435</v>
      </c>
      <c r="AB68" s="65">
        <f t="shared" si="38"/>
        <v>14378</v>
      </c>
      <c r="AC68" s="65">
        <f t="shared" si="38"/>
        <v>12057</v>
      </c>
      <c r="AD68" s="65">
        <f t="shared" si="38"/>
        <v>14480</v>
      </c>
      <c r="AE68" s="65">
        <f t="shared" si="38"/>
        <v>44262</v>
      </c>
      <c r="AF68" s="65">
        <f t="shared" si="38"/>
        <v>70697</v>
      </c>
      <c r="AG68" s="65">
        <f t="shared" si="38"/>
        <v>180151</v>
      </c>
      <c r="AH68">
        <f t="shared" si="38"/>
        <v>16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13490</v>
      </c>
      <c r="R34" s="149">
        <v>13490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13490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13490</v>
      </c>
      <c r="AB34" s="145">
        <f t="shared" si="12"/>
        <v>13490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13490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13490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13490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13490</v>
      </c>
      <c r="AB68" s="65">
        <f t="shared" si="38"/>
        <v>13490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13490</v>
      </c>
      <c r="AG68" s="65">
        <f t="shared" si="38"/>
        <v>180151</v>
      </c>
      <c r="AH68">
        <f t="shared" si="38"/>
        <v>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85</v>
      </c>
      <c r="G13" s="139">
        <v>12</v>
      </c>
      <c r="H13" s="139">
        <f t="shared" si="1"/>
        <v>1020</v>
      </c>
      <c r="I13" s="139">
        <f t="shared" si="2"/>
        <v>85</v>
      </c>
      <c r="J13" s="139">
        <f t="shared" si="3"/>
        <v>1020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25</v>
      </c>
      <c r="G22" s="139">
        <v>12</v>
      </c>
      <c r="H22" s="139">
        <f t="shared" si="1"/>
        <v>300</v>
      </c>
      <c r="I22" s="139">
        <f t="shared" si="2"/>
        <v>25</v>
      </c>
      <c r="J22" s="139">
        <f t="shared" si="3"/>
        <v>300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145</v>
      </c>
      <c r="G25" s="139">
        <v>12</v>
      </c>
      <c r="H25" s="139">
        <f t="shared" si="1"/>
        <v>1740</v>
      </c>
      <c r="I25" s="139">
        <f t="shared" si="2"/>
        <v>145</v>
      </c>
      <c r="J25" s="139">
        <f t="shared" si="3"/>
        <v>1740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15</v>
      </c>
      <c r="G27" s="139">
        <v>12</v>
      </c>
      <c r="H27" s="139">
        <f t="shared" si="1"/>
        <v>180</v>
      </c>
      <c r="I27" s="139">
        <f t="shared" si="2"/>
        <v>15</v>
      </c>
      <c r="J27" s="139">
        <f t="shared" si="3"/>
        <v>180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270</v>
      </c>
      <c r="G28" s="139"/>
      <c r="H28" s="139"/>
      <c r="I28" s="139">
        <f>SUM(I12:I27)</f>
        <v>270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9.75" customHeight="1">
      <c r="D1" s="105"/>
      <c r="E1" s="240" t="s">
        <v>662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29.25" customHeight="1">
      <c r="A4" s="97" t="s">
        <v>82</v>
      </c>
      <c r="B4" s="158" t="s">
        <v>661</v>
      </c>
      <c r="C4" s="237" t="s">
        <v>81</v>
      </c>
      <c r="D4" s="237"/>
      <c r="E4" s="98">
        <v>300026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790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0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24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814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814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0</v>
      </c>
    </row>
    <row r="258" spans="4:5">
      <c r="D258" s="172" t="s">
        <v>159</v>
      </c>
      <c r="E258" s="139">
        <f>SUM(E248:E257)</f>
        <v>814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24"/>
        <filter val="790"/>
        <filter val="814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17</v>
      </c>
      <c r="C12" s="139" t="s">
        <v>644</v>
      </c>
      <c r="D12" s="139" t="s">
        <v>645</v>
      </c>
      <c r="E12" s="139">
        <v>1</v>
      </c>
    </row>
    <row r="13" spans="1:10">
      <c r="A13" s="139">
        <v>2</v>
      </c>
      <c r="B13" s="139">
        <v>53</v>
      </c>
      <c r="C13" s="139" t="s">
        <v>646</v>
      </c>
      <c r="D13" s="139" t="s">
        <v>647</v>
      </c>
      <c r="E13" s="139">
        <v>5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2</v>
      </c>
    </row>
    <row r="16" spans="1:10">
      <c r="A16" s="139">
        <v>5</v>
      </c>
      <c r="B16" s="139">
        <v>122</v>
      </c>
      <c r="C16" s="139" t="s">
        <v>650</v>
      </c>
      <c r="D16" s="139" t="s">
        <v>651</v>
      </c>
      <c r="E16" s="139">
        <v>1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2906</v>
      </c>
      <c r="C12" s="139" t="s">
        <v>652</v>
      </c>
      <c r="D12" s="139">
        <v>0</v>
      </c>
    </row>
    <row r="13" spans="1:11">
      <c r="A13" s="139">
        <v>2</v>
      </c>
      <c r="B13" s="139">
        <v>2907</v>
      </c>
      <c r="C13" s="139" t="s">
        <v>653</v>
      </c>
      <c r="D13" s="139">
        <v>2116</v>
      </c>
    </row>
    <row r="14" spans="1:11">
      <c r="A14" s="139"/>
      <c r="B14" s="139" t="s">
        <v>159</v>
      </c>
      <c r="C14" s="139"/>
      <c r="D14" s="139">
        <f>SUM(D12:D13)</f>
        <v>2116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654</v>
      </c>
      <c r="C7" s="139">
        <v>0</v>
      </c>
    </row>
    <row r="8" spans="1:8">
      <c r="A8" s="139">
        <v>2</v>
      </c>
      <c r="B8" s="139" t="s">
        <v>655</v>
      </c>
      <c r="C8" s="139">
        <v>0</v>
      </c>
    </row>
    <row r="9" spans="1:8">
      <c r="A9" s="139">
        <v>3</v>
      </c>
      <c r="B9" s="139" t="s">
        <v>656</v>
      </c>
      <c r="C9" s="139">
        <v>14</v>
      </c>
    </row>
    <row r="10" spans="1:8">
      <c r="A10" s="139">
        <v>4</v>
      </c>
      <c r="B10" s="139" t="s">
        <v>657</v>
      </c>
      <c r="C10" s="139">
        <v>59</v>
      </c>
    </row>
    <row r="11" spans="1:8">
      <c r="A11" s="139">
        <v>5</v>
      </c>
      <c r="B11" s="139" t="s">
        <v>658</v>
      </c>
      <c r="C11" s="139">
        <v>0</v>
      </c>
    </row>
    <row r="12" spans="1:8">
      <c r="A12" s="139">
        <v>6</v>
      </c>
      <c r="B12" s="139" t="s">
        <v>659</v>
      </c>
      <c r="C12" s="139">
        <v>0</v>
      </c>
    </row>
    <row r="13" spans="1:8">
      <c r="A13" s="139">
        <v>7</v>
      </c>
      <c r="B13" s="139" t="s">
        <v>660</v>
      </c>
      <c r="C13" s="139">
        <v>13417</v>
      </c>
    </row>
    <row r="14" spans="1:8">
      <c r="A14" s="139"/>
      <c r="B14" s="139" t="s">
        <v>159</v>
      </c>
      <c r="C14" s="139">
        <f>SUM(C7:C13)</f>
        <v>13490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2025-10-02T07:43:18Z</dcterms:modified>
</cp:coreProperties>
</file>